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44" i="1"/>
  <c r="F30"/>
  <c r="F31"/>
  <c r="F32"/>
  <c r="F33"/>
  <c r="F34"/>
  <c r="F35"/>
  <c r="F36"/>
  <c r="F37"/>
  <c r="E30"/>
  <c r="E31"/>
  <c r="E32"/>
  <c r="E33"/>
  <c r="E34"/>
  <c r="E35"/>
  <c r="E36"/>
  <c r="E37"/>
  <c r="D30"/>
  <c r="D31"/>
  <c r="D32"/>
  <c r="D33"/>
  <c r="D34"/>
  <c r="D35"/>
  <c r="D36"/>
  <c r="D37"/>
  <c r="C30"/>
  <c r="C31"/>
  <c r="C32"/>
  <c r="C33"/>
  <c r="C34"/>
  <c r="C35"/>
  <c r="C36"/>
  <c r="C37"/>
  <c r="B30"/>
  <c r="B31"/>
  <c r="B32"/>
  <c r="B33"/>
  <c r="B34"/>
  <c r="B35"/>
  <c r="B36"/>
  <c r="B37"/>
</calcChain>
</file>

<file path=xl/sharedStrings.xml><?xml version="1.0" encoding="utf-8"?>
<sst xmlns="http://schemas.openxmlformats.org/spreadsheetml/2006/main" count="55" uniqueCount="46">
  <si>
    <t>P=</t>
  </si>
  <si>
    <t>bp=</t>
  </si>
  <si>
    <t>[m]</t>
  </si>
  <si>
    <t>V=</t>
  </si>
  <si>
    <t>[m/s]</t>
  </si>
  <si>
    <t>Lp=</t>
  </si>
  <si>
    <t>Lk=</t>
  </si>
  <si>
    <t>Tabela za konstrukciju H-T-P krive</t>
  </si>
  <si>
    <t>P-povratni period [god]</t>
  </si>
  <si>
    <t>H-visina kiše [mm]</t>
  </si>
  <si>
    <t>Trajanje</t>
  </si>
  <si>
    <t>Računanje intenziteta kiše</t>
  </si>
  <si>
    <t>i=H/T</t>
  </si>
  <si>
    <t>2</t>
  </si>
  <si>
    <t>5</t>
  </si>
  <si>
    <t>10</t>
  </si>
  <si>
    <t>20</t>
  </si>
  <si>
    <t>100</t>
  </si>
  <si>
    <t>i</t>
  </si>
  <si>
    <t>Ai [ha]</t>
  </si>
  <si>
    <t>Ci</t>
  </si>
  <si>
    <t>Li [m]</t>
  </si>
  <si>
    <t>Tc [min]</t>
  </si>
  <si>
    <t>Tc mer.</t>
  </si>
  <si>
    <r>
      <t>Qmax[ m</t>
    </r>
    <r>
      <rPr>
        <sz val="11"/>
        <color theme="1"/>
        <rFont val="Calibri"/>
        <family val="2"/>
      </rPr>
      <t>³/s]</t>
    </r>
  </si>
  <si>
    <t>Tc= Li/V</t>
  </si>
  <si>
    <t>V=0.15 [m/s]</t>
  </si>
  <si>
    <t>Tc mer.=maxTc</t>
  </si>
  <si>
    <t>Qmax=Ai*Ci*I</t>
  </si>
  <si>
    <t>I=0.49 [mm/min]</t>
  </si>
  <si>
    <r>
      <t>Fr= Q</t>
    </r>
    <r>
      <rPr>
        <sz val="11"/>
        <color theme="1"/>
        <rFont val="Calibri"/>
        <family val="2"/>
      </rPr>
      <t>²max*b/g*A³</t>
    </r>
  </si>
  <si>
    <t>hk=0.394</t>
  </si>
  <si>
    <t>dim.propusta</t>
  </si>
  <si>
    <t>Lp=79 [cm]</t>
  </si>
  <si>
    <t>bp=1[cm]</t>
  </si>
  <si>
    <t>hp= 0.894 [m]</t>
  </si>
  <si>
    <t>hp=hk+0.5</t>
  </si>
  <si>
    <t>Dijagram H-T-P krivih</t>
  </si>
  <si>
    <t>Kiše-T [mm]</t>
  </si>
  <si>
    <t>Dijagram intenziteta kiša</t>
  </si>
  <si>
    <t>q1</t>
  </si>
  <si>
    <t>t</t>
  </si>
  <si>
    <t>q3</t>
  </si>
  <si>
    <t>q2</t>
  </si>
  <si>
    <t>qp</t>
  </si>
  <si>
    <t>Hidrogram svih slivova i zajednički hidrogram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</si>
</sst>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10" xfId="0" applyBorder="1"/>
    <xf numFmtId="0" fontId="0" fillId="0" borderId="8" xfId="0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2" fontId="0" fillId="0" borderId="10" xfId="0" applyNumberFormat="1" applyBorder="1"/>
    <xf numFmtId="2" fontId="0" fillId="0" borderId="1" xfId="0" applyNumberFormat="1" applyBorder="1"/>
    <xf numFmtId="2" fontId="0" fillId="0" borderId="8" xfId="0" applyNumberFormat="1" applyBorder="1"/>
    <xf numFmtId="2" fontId="0" fillId="0" borderId="3" xfId="0" applyNumberFormat="1" applyBorder="1"/>
    <xf numFmtId="2" fontId="0" fillId="0" borderId="11" xfId="0" applyNumberFormat="1" applyBorder="1"/>
    <xf numFmtId="2" fontId="0" fillId="0" borderId="2" xfId="0" applyNumberFormat="1" applyBorder="1"/>
    <xf numFmtId="0" fontId="0" fillId="0" borderId="0" xfId="0" applyAlignment="1">
      <alignment horizontal="right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2" borderId="0" xfId="0" applyFill="1" applyBorder="1"/>
    <xf numFmtId="0" fontId="0" fillId="0" borderId="0" xfId="0" applyFill="1"/>
    <xf numFmtId="0" fontId="0" fillId="0" borderId="0" xfId="0" applyFill="1" applyBorder="1"/>
    <xf numFmtId="0" fontId="2" fillId="0" borderId="0" xfId="0" applyFont="1"/>
  </cellXfs>
  <cellStyles count="1">
    <cellStyle name="Normal" xfId="0" builtinId="0"/>
  </cellStyles>
  <dxfs count="25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  <dxf>
      <border outline="0"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056820408385826"/>
          <c:y val="9.0569417282890155E-2"/>
          <c:w val="0.74576002054851842"/>
          <c:h val="0.78979033374697216"/>
        </c:manualLayout>
      </c:layout>
      <c:scatterChart>
        <c:scatterStyle val="smoothMarker"/>
        <c:ser>
          <c:idx val="0"/>
          <c:order val="0"/>
          <c:tx>
            <c:strRef>
              <c:f>Sheet1!$B$16</c:f>
              <c:strCache>
                <c:ptCount val="1"/>
                <c:pt idx="0">
                  <c:v>2</c:v>
                </c:pt>
              </c:strCache>
            </c:strRef>
          </c:tx>
          <c:xVal>
            <c:numRef>
              <c:f>Sheet1!$A$17:$A$24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Sheet1!$B$17:$B$24</c:f>
              <c:numCache>
                <c:formatCode>General</c:formatCode>
                <c:ptCount val="8"/>
                <c:pt idx="0">
                  <c:v>10.9</c:v>
                </c:pt>
                <c:pt idx="1">
                  <c:v>13.2</c:v>
                </c:pt>
                <c:pt idx="2">
                  <c:v>15</c:v>
                </c:pt>
                <c:pt idx="3">
                  <c:v>17</c:v>
                </c:pt>
                <c:pt idx="4">
                  <c:v>18.899999999999999</c:v>
                </c:pt>
                <c:pt idx="5">
                  <c:v>20.3</c:v>
                </c:pt>
                <c:pt idx="6">
                  <c:v>21.9</c:v>
                </c:pt>
                <c:pt idx="7">
                  <c:v>23.3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Sheet1!$C$16</c:f>
              <c:strCache>
                <c:ptCount val="1"/>
                <c:pt idx="0">
                  <c:v>5</c:v>
                </c:pt>
              </c:strCache>
            </c:strRef>
          </c:tx>
          <c:xVal>
            <c:numRef>
              <c:f>Sheet1!$A$17:$A$24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Sheet1!$C$17:$C$24</c:f>
              <c:numCache>
                <c:formatCode>General</c:formatCode>
                <c:ptCount val="8"/>
                <c:pt idx="0">
                  <c:v>15.1</c:v>
                </c:pt>
                <c:pt idx="1">
                  <c:v>18</c:v>
                </c:pt>
                <c:pt idx="2">
                  <c:v>20.6</c:v>
                </c:pt>
                <c:pt idx="3">
                  <c:v>23.4</c:v>
                </c:pt>
                <c:pt idx="4">
                  <c:v>25.7</c:v>
                </c:pt>
                <c:pt idx="5">
                  <c:v>27.6</c:v>
                </c:pt>
                <c:pt idx="6">
                  <c:v>30.2</c:v>
                </c:pt>
                <c:pt idx="7">
                  <c:v>31.7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Sheet1!$D$16</c:f>
              <c:strCache>
                <c:ptCount val="1"/>
                <c:pt idx="0">
                  <c:v>10</c:v>
                </c:pt>
              </c:strCache>
            </c:strRef>
          </c:tx>
          <c:xVal>
            <c:numRef>
              <c:f>Sheet1!$A$17:$A$24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Sheet1!$D$17:$D$24</c:f>
              <c:numCache>
                <c:formatCode>General</c:formatCode>
                <c:ptCount val="8"/>
                <c:pt idx="0">
                  <c:v>17.899999999999999</c:v>
                </c:pt>
                <c:pt idx="1">
                  <c:v>21.2</c:v>
                </c:pt>
                <c:pt idx="2">
                  <c:v>24.3</c:v>
                </c:pt>
                <c:pt idx="3">
                  <c:v>27.7</c:v>
                </c:pt>
                <c:pt idx="4">
                  <c:v>30.2</c:v>
                </c:pt>
                <c:pt idx="5">
                  <c:v>32.6</c:v>
                </c:pt>
                <c:pt idx="6">
                  <c:v>35.9</c:v>
                </c:pt>
                <c:pt idx="7">
                  <c:v>37.6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Sheet1!$E$16</c:f>
              <c:strCache>
                <c:ptCount val="1"/>
                <c:pt idx="0">
                  <c:v>20</c:v>
                </c:pt>
              </c:strCache>
            </c:strRef>
          </c:tx>
          <c:xVal>
            <c:numRef>
              <c:f>Sheet1!$A$17:$A$24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Sheet1!$E$17:$E$24</c:f>
              <c:numCache>
                <c:formatCode>General</c:formatCode>
                <c:ptCount val="8"/>
                <c:pt idx="0">
                  <c:v>20.7</c:v>
                </c:pt>
                <c:pt idx="1">
                  <c:v>24.4</c:v>
                </c:pt>
                <c:pt idx="2">
                  <c:v>28</c:v>
                </c:pt>
                <c:pt idx="3">
                  <c:v>31.9</c:v>
                </c:pt>
                <c:pt idx="4">
                  <c:v>34.6</c:v>
                </c:pt>
                <c:pt idx="5">
                  <c:v>37.5</c:v>
                </c:pt>
                <c:pt idx="6">
                  <c:v>41.5</c:v>
                </c:pt>
                <c:pt idx="7">
                  <c:v>43.4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Sheet1!$F$16</c:f>
              <c:strCache>
                <c:ptCount val="1"/>
                <c:pt idx="0">
                  <c:v>100</c:v>
                </c:pt>
              </c:strCache>
            </c:strRef>
          </c:tx>
          <c:xVal>
            <c:numRef>
              <c:f>Sheet1!$A$17:$A$24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Sheet1!$F$17:$F$24</c:f>
              <c:numCache>
                <c:formatCode>General</c:formatCode>
                <c:ptCount val="8"/>
                <c:pt idx="0">
                  <c:v>26.9</c:v>
                </c:pt>
                <c:pt idx="1">
                  <c:v>31.6</c:v>
                </c:pt>
                <c:pt idx="2">
                  <c:v>36.6</c:v>
                </c:pt>
                <c:pt idx="3">
                  <c:v>41.7</c:v>
                </c:pt>
                <c:pt idx="4">
                  <c:v>44.5</c:v>
                </c:pt>
                <c:pt idx="5">
                  <c:v>48.7</c:v>
                </c:pt>
                <c:pt idx="6">
                  <c:v>54.6</c:v>
                </c:pt>
                <c:pt idx="7">
                  <c:v>56.8</c:v>
                </c:pt>
              </c:numCache>
            </c:numRef>
          </c:yVal>
          <c:smooth val="1"/>
        </c:ser>
        <c:axId val="43047168"/>
        <c:axId val="42483072"/>
      </c:scatterChart>
      <c:valAx>
        <c:axId val="43047168"/>
        <c:scaling>
          <c:orientation val="minMax"/>
        </c:scaling>
        <c:axPos val="b"/>
        <c:numFmt formatCode="General" sourceLinked="1"/>
        <c:tickLblPos val="nextTo"/>
        <c:crossAx val="42483072"/>
        <c:crosses val="autoZero"/>
        <c:crossBetween val="midCat"/>
        <c:minorUnit val="10"/>
      </c:valAx>
      <c:valAx>
        <c:axId val="42483072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43047168"/>
        <c:crosses val="autoZero"/>
        <c:crossBetween val="midCat"/>
      </c:valAx>
    </c:plotArea>
    <c:legend>
      <c:legendPos val="r"/>
      <c:layout/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798332587751129"/>
          <c:y val="4.2295313085864268E-2"/>
          <c:w val="0.75748973629058514"/>
          <c:h val="0.8339680539932508"/>
        </c:manualLayout>
      </c:layout>
      <c:scatterChart>
        <c:scatterStyle val="smoothMarker"/>
        <c:ser>
          <c:idx val="0"/>
          <c:order val="0"/>
          <c:tx>
            <c:strRef>
              <c:f>Sheet1!$B$29</c:f>
              <c:strCache>
                <c:ptCount val="1"/>
                <c:pt idx="0">
                  <c:v>2</c:v>
                </c:pt>
              </c:strCache>
            </c:strRef>
          </c:tx>
          <c:xVal>
            <c:numRef>
              <c:f>Sheet1!$A$30:$A$37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Sheet1!$B$30:$B$37</c:f>
              <c:numCache>
                <c:formatCode>0.00</c:formatCode>
                <c:ptCount val="8"/>
                <c:pt idx="0">
                  <c:v>1.0900000000000001</c:v>
                </c:pt>
                <c:pt idx="1">
                  <c:v>0.88</c:v>
                </c:pt>
                <c:pt idx="2">
                  <c:v>0.75</c:v>
                </c:pt>
                <c:pt idx="3">
                  <c:v>0.56666666666666665</c:v>
                </c:pt>
                <c:pt idx="4">
                  <c:v>0.42</c:v>
                </c:pt>
                <c:pt idx="5">
                  <c:v>0.33833333333333332</c:v>
                </c:pt>
                <c:pt idx="6">
                  <c:v>0.24333333333333332</c:v>
                </c:pt>
                <c:pt idx="7">
                  <c:v>0.19416666666666668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Sheet1!$C$29</c:f>
              <c:strCache>
                <c:ptCount val="1"/>
                <c:pt idx="0">
                  <c:v>5</c:v>
                </c:pt>
              </c:strCache>
            </c:strRef>
          </c:tx>
          <c:xVal>
            <c:numRef>
              <c:f>Sheet1!$A$30:$A$37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Sheet1!$C$30:$C$37</c:f>
              <c:numCache>
                <c:formatCode>0.00</c:formatCode>
                <c:ptCount val="8"/>
                <c:pt idx="0">
                  <c:v>1.51</c:v>
                </c:pt>
                <c:pt idx="1">
                  <c:v>1.2</c:v>
                </c:pt>
                <c:pt idx="2">
                  <c:v>1.03</c:v>
                </c:pt>
                <c:pt idx="3">
                  <c:v>0.77999999999999992</c:v>
                </c:pt>
                <c:pt idx="4">
                  <c:v>0.57111111111111112</c:v>
                </c:pt>
                <c:pt idx="5">
                  <c:v>0.46</c:v>
                </c:pt>
                <c:pt idx="6">
                  <c:v>0.33555555555555555</c:v>
                </c:pt>
                <c:pt idx="7">
                  <c:v>0.26416666666666666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Sheet1!$D$29</c:f>
              <c:strCache>
                <c:ptCount val="1"/>
                <c:pt idx="0">
                  <c:v>10</c:v>
                </c:pt>
              </c:strCache>
            </c:strRef>
          </c:tx>
          <c:xVal>
            <c:numRef>
              <c:f>Sheet1!$A$30:$A$37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Sheet1!$D$30:$D$37</c:f>
              <c:numCache>
                <c:formatCode>0.00</c:formatCode>
                <c:ptCount val="8"/>
                <c:pt idx="0">
                  <c:v>1.7899999999999998</c:v>
                </c:pt>
                <c:pt idx="1">
                  <c:v>1.4133333333333333</c:v>
                </c:pt>
                <c:pt idx="2">
                  <c:v>1.2150000000000001</c:v>
                </c:pt>
                <c:pt idx="3">
                  <c:v>0.92333333333333334</c:v>
                </c:pt>
                <c:pt idx="4">
                  <c:v>0.6711111111111111</c:v>
                </c:pt>
                <c:pt idx="5">
                  <c:v>0.54333333333333333</c:v>
                </c:pt>
                <c:pt idx="6">
                  <c:v>0.39888888888888885</c:v>
                </c:pt>
                <c:pt idx="7">
                  <c:v>0.31333333333333335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Sheet1!$E$29</c:f>
              <c:strCache>
                <c:ptCount val="1"/>
                <c:pt idx="0">
                  <c:v>20</c:v>
                </c:pt>
              </c:strCache>
            </c:strRef>
          </c:tx>
          <c:xVal>
            <c:numRef>
              <c:f>Sheet1!$A$30:$A$37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Sheet1!$E$30:$E$37</c:f>
              <c:numCache>
                <c:formatCode>0.00</c:formatCode>
                <c:ptCount val="8"/>
                <c:pt idx="0">
                  <c:v>2.0699999999999998</c:v>
                </c:pt>
                <c:pt idx="1">
                  <c:v>1.6266666666666665</c:v>
                </c:pt>
                <c:pt idx="2">
                  <c:v>1.4</c:v>
                </c:pt>
                <c:pt idx="3">
                  <c:v>1.0633333333333332</c:v>
                </c:pt>
                <c:pt idx="4">
                  <c:v>0.76888888888888896</c:v>
                </c:pt>
                <c:pt idx="5">
                  <c:v>0.625</c:v>
                </c:pt>
                <c:pt idx="6">
                  <c:v>0.46111111111111114</c:v>
                </c:pt>
                <c:pt idx="7">
                  <c:v>0.36166666666666664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Sheet1!$F$29</c:f>
              <c:strCache>
                <c:ptCount val="1"/>
                <c:pt idx="0">
                  <c:v>100</c:v>
                </c:pt>
              </c:strCache>
            </c:strRef>
          </c:tx>
          <c:xVal>
            <c:numRef>
              <c:f>Sheet1!$A$30:$A$37</c:f>
              <c:numCache>
                <c:formatCode>General</c:formatCode>
                <c:ptCount val="8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</c:numCache>
            </c:numRef>
          </c:xVal>
          <c:yVal>
            <c:numRef>
              <c:f>Sheet1!$F$30:$F$37</c:f>
              <c:numCache>
                <c:formatCode>0.00</c:formatCode>
                <c:ptCount val="8"/>
                <c:pt idx="0">
                  <c:v>2.69</c:v>
                </c:pt>
                <c:pt idx="1">
                  <c:v>2.1066666666666669</c:v>
                </c:pt>
                <c:pt idx="2">
                  <c:v>1.83</c:v>
                </c:pt>
                <c:pt idx="3">
                  <c:v>1.3900000000000001</c:v>
                </c:pt>
                <c:pt idx="4">
                  <c:v>0.98888888888888893</c:v>
                </c:pt>
                <c:pt idx="5">
                  <c:v>0.81166666666666676</c:v>
                </c:pt>
                <c:pt idx="6">
                  <c:v>0.60666666666666669</c:v>
                </c:pt>
                <c:pt idx="7">
                  <c:v>0.47333333333333333</c:v>
                </c:pt>
              </c:numCache>
            </c:numRef>
          </c:yVal>
          <c:smooth val="1"/>
        </c:ser>
        <c:axId val="45438464"/>
        <c:axId val="79699968"/>
      </c:scatterChart>
      <c:valAx>
        <c:axId val="45438464"/>
        <c:scaling>
          <c:orientation val="minMax"/>
        </c:scaling>
        <c:axPos val="b"/>
        <c:numFmt formatCode="General" sourceLinked="1"/>
        <c:tickLblPos val="nextTo"/>
        <c:crossAx val="79699968"/>
        <c:crosses val="autoZero"/>
        <c:crossBetween val="midCat"/>
      </c:valAx>
      <c:valAx>
        <c:axId val="79699968"/>
        <c:scaling>
          <c:orientation val="minMax"/>
          <c:max val="3"/>
          <c:min val="0"/>
        </c:scaling>
        <c:axPos val="l"/>
        <c:majorGridlines/>
        <c:minorGridlines/>
        <c:numFmt formatCode="0.00" sourceLinked="1"/>
        <c:tickLblPos val="nextTo"/>
        <c:crossAx val="45438464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b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Q1</c:v>
          </c:tx>
          <c:xVal>
            <c:numRef>
              <c:f>Sheet1!$P$105:$P$107</c:f>
              <c:numCache>
                <c:formatCode>General</c:formatCode>
                <c:ptCount val="3"/>
                <c:pt idx="0">
                  <c:v>0</c:v>
                </c:pt>
                <c:pt idx="1">
                  <c:v>54.44</c:v>
                </c:pt>
                <c:pt idx="2">
                  <c:v>108.88</c:v>
                </c:pt>
              </c:numCache>
            </c:numRef>
          </c:xVal>
          <c:yVal>
            <c:numRef>
              <c:f>Sheet1!$O$105:$O$107</c:f>
              <c:numCache>
                <c:formatCode>General</c:formatCode>
                <c:ptCount val="3"/>
                <c:pt idx="0">
                  <c:v>0</c:v>
                </c:pt>
                <c:pt idx="1">
                  <c:v>0.29399999999999998</c:v>
                </c:pt>
                <c:pt idx="2">
                  <c:v>0</c:v>
                </c:pt>
              </c:numCache>
            </c:numRef>
          </c:yVal>
        </c:ser>
        <c:ser>
          <c:idx val="1"/>
          <c:order val="1"/>
          <c:tx>
            <c:v>Q2</c:v>
          </c:tx>
          <c:xVal>
            <c:numRef>
              <c:f>Sheet1!$N$105:$N$108</c:f>
              <c:numCache>
                <c:formatCode>General</c:formatCode>
                <c:ptCount val="4"/>
                <c:pt idx="0">
                  <c:v>21.78</c:v>
                </c:pt>
                <c:pt idx="1">
                  <c:v>54.44</c:v>
                </c:pt>
                <c:pt idx="2">
                  <c:v>76.22</c:v>
                </c:pt>
                <c:pt idx="3">
                  <c:v>108.88</c:v>
                </c:pt>
              </c:numCache>
            </c:numRef>
          </c:xVal>
          <c:yVal>
            <c:numRef>
              <c:f>Sheet1!$M$105:$M$108</c:f>
              <c:numCache>
                <c:formatCode>General</c:formatCode>
                <c:ptCount val="4"/>
                <c:pt idx="0">
                  <c:v>0</c:v>
                </c:pt>
                <c:pt idx="1">
                  <c:v>0.26100000000000001</c:v>
                </c:pt>
                <c:pt idx="2">
                  <c:v>0.26100000000000001</c:v>
                </c:pt>
                <c:pt idx="3">
                  <c:v>0</c:v>
                </c:pt>
              </c:numCache>
            </c:numRef>
          </c:yVal>
        </c:ser>
        <c:ser>
          <c:idx val="2"/>
          <c:order val="2"/>
          <c:tx>
            <c:v>Q3</c:v>
          </c:tx>
          <c:xVal>
            <c:numRef>
              <c:f>Sheet1!$K$105:$K$108</c:f>
              <c:numCache>
                <c:formatCode>General</c:formatCode>
                <c:ptCount val="4"/>
                <c:pt idx="0">
                  <c:v>0</c:v>
                </c:pt>
                <c:pt idx="1">
                  <c:v>21.78</c:v>
                </c:pt>
                <c:pt idx="2">
                  <c:v>54.44</c:v>
                </c:pt>
                <c:pt idx="3">
                  <c:v>76.22</c:v>
                </c:pt>
              </c:numCache>
            </c:numRef>
          </c:xVal>
          <c:yVal>
            <c:numRef>
              <c:f>Sheet1!$J$105:$J$108</c:f>
              <c:numCache>
                <c:formatCode>General</c:formatCode>
                <c:ptCount val="4"/>
                <c:pt idx="0">
                  <c:v>0</c:v>
                </c:pt>
                <c:pt idx="1">
                  <c:v>0.22</c:v>
                </c:pt>
                <c:pt idx="2">
                  <c:v>0.22</c:v>
                </c:pt>
                <c:pt idx="3">
                  <c:v>0</c:v>
                </c:pt>
              </c:numCache>
            </c:numRef>
          </c:yVal>
        </c:ser>
        <c:ser>
          <c:idx val="3"/>
          <c:order val="3"/>
          <c:tx>
            <c:v>Qp.mer</c:v>
          </c:tx>
          <c:xVal>
            <c:numRef>
              <c:f>Sheet1!$K$111:$K$113</c:f>
              <c:numCache>
                <c:formatCode>General</c:formatCode>
                <c:ptCount val="3"/>
                <c:pt idx="0">
                  <c:v>0</c:v>
                </c:pt>
                <c:pt idx="1">
                  <c:v>54.44</c:v>
                </c:pt>
                <c:pt idx="2">
                  <c:v>108.88</c:v>
                </c:pt>
              </c:numCache>
            </c:numRef>
          </c:xVal>
          <c:yVal>
            <c:numRef>
              <c:f>Sheet1!$J$111:$J$113</c:f>
              <c:numCache>
                <c:formatCode>General</c:formatCode>
                <c:ptCount val="3"/>
                <c:pt idx="0">
                  <c:v>0</c:v>
                </c:pt>
                <c:pt idx="1">
                  <c:v>0.77500000000000002</c:v>
                </c:pt>
                <c:pt idx="2">
                  <c:v>0</c:v>
                </c:pt>
              </c:numCache>
            </c:numRef>
          </c:yVal>
        </c:ser>
        <c:axId val="43034112"/>
        <c:axId val="42716160"/>
      </c:scatterChart>
      <c:valAx>
        <c:axId val="43034112"/>
        <c:scaling>
          <c:orientation val="minMax"/>
        </c:scaling>
        <c:axPos val="b"/>
        <c:numFmt formatCode="General" sourceLinked="1"/>
        <c:tickLblPos val="nextTo"/>
        <c:crossAx val="42716160"/>
        <c:crosses val="autoZero"/>
        <c:crossBetween val="midCat"/>
      </c:valAx>
      <c:valAx>
        <c:axId val="42716160"/>
        <c:scaling>
          <c:orientation val="minMax"/>
        </c:scaling>
        <c:axPos val="l"/>
        <c:majorGridlines/>
        <c:numFmt formatCode="General" sourceLinked="1"/>
        <c:tickLblPos val="nextTo"/>
        <c:crossAx val="430341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5" Type="http://schemas.openxmlformats.org/officeDocument/2006/relationships/image" Target="../media/image3.png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53</xdr:row>
      <xdr:rowOff>28575</xdr:rowOff>
    </xdr:from>
    <xdr:to>
      <xdr:col>7</xdr:col>
      <xdr:colOff>571500</xdr:colOff>
      <xdr:row>70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228600</xdr:colOff>
      <xdr:row>53</xdr:row>
      <xdr:rowOff>114300</xdr:rowOff>
    </xdr:from>
    <xdr:to>
      <xdr:col>0</xdr:col>
      <xdr:colOff>695325</xdr:colOff>
      <xdr:row>54</xdr:row>
      <xdr:rowOff>114300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10210800"/>
          <a:ext cx="466725" cy="1905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28575</xdr:colOff>
      <xdr:row>68</xdr:row>
      <xdr:rowOff>38100</xdr:rowOff>
    </xdr:from>
    <xdr:to>
      <xdr:col>7</xdr:col>
      <xdr:colOff>485775</xdr:colOff>
      <xdr:row>69</xdr:row>
      <xdr:rowOff>38100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162550" y="13039725"/>
          <a:ext cx="457200" cy="1905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76200</xdr:colOff>
      <xdr:row>74</xdr:row>
      <xdr:rowOff>19050</xdr:rowOff>
    </xdr:from>
    <xdr:to>
      <xdr:col>7</xdr:col>
      <xdr:colOff>588819</xdr:colOff>
      <xdr:row>91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666750</xdr:colOff>
      <xdr:row>89</xdr:row>
      <xdr:rowOff>142875</xdr:rowOff>
    </xdr:from>
    <xdr:to>
      <xdr:col>7</xdr:col>
      <xdr:colOff>390525</xdr:colOff>
      <xdr:row>90</xdr:row>
      <xdr:rowOff>142875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67300" y="17192625"/>
          <a:ext cx="457200" cy="1905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142875</xdr:colOff>
      <xdr:row>75</xdr:row>
      <xdr:rowOff>57150</xdr:rowOff>
    </xdr:from>
    <xdr:to>
      <xdr:col>0</xdr:col>
      <xdr:colOff>561975</xdr:colOff>
      <xdr:row>76</xdr:row>
      <xdr:rowOff>180975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2875" y="14439900"/>
          <a:ext cx="419100" cy="3143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123826</xdr:colOff>
      <xdr:row>103</xdr:row>
      <xdr:rowOff>0</xdr:rowOff>
    </xdr:from>
    <xdr:to>
      <xdr:col>7</xdr:col>
      <xdr:colOff>504825</xdr:colOff>
      <xdr:row>130</xdr:row>
      <xdr:rowOff>9525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9:F37" totalsRowShown="0" headerRowDxfId="24" headerRowBorderDxfId="23" tableBorderDxfId="22" totalsRowBorderDxfId="21">
  <autoFilter ref="B29:F37"/>
  <tableColumns count="5">
    <tableColumn id="1" name="2" dataDxfId="20">
      <calculatedColumnFormula>B17/A17</calculatedColumnFormula>
    </tableColumn>
    <tableColumn id="2" name="5" dataDxfId="19">
      <calculatedColumnFormula>C17/A17</calculatedColumnFormula>
    </tableColumn>
    <tableColumn id="3" name="10" dataDxfId="18">
      <calculatedColumnFormula>D17/A17</calculatedColumnFormula>
    </tableColumn>
    <tableColumn id="4" name="20" dataDxfId="17">
      <calculatedColumnFormula>E17/A17</calculatedColumnFormula>
    </tableColumn>
    <tableColumn id="5" name="100" dataDxfId="16">
      <calculatedColumnFormula>F17/A17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B16:F24" totalsRowShown="0" headerRowDxfId="15" headerRowBorderDxfId="14" tableBorderDxfId="13">
  <autoFilter ref="B16:F24"/>
  <tableColumns count="5">
    <tableColumn id="1" name="2" dataDxfId="12"/>
    <tableColumn id="2" name="5" dataDxfId="11"/>
    <tableColumn id="3" name="10" dataDxfId="10"/>
    <tableColumn id="4" name="20" dataDxfId="9"/>
    <tableColumn id="5" name="100" dataDxfId="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40:G44" totalsRowCount="1" totalsRowDxfId="6">
  <autoFilter ref="A40:G44"/>
  <tableColumns count="7">
    <tableColumn id="1" name="i" totalsRowDxfId="0"/>
    <tableColumn id="2" name="Ai [ha]" totalsRowDxfId="5"/>
    <tableColumn id="3" name="Ci" totalsRowDxfId="4"/>
    <tableColumn id="4" name="Li [m]" totalsRowDxfId="3"/>
    <tableColumn id="5" name="Tc [min]" totalsRowDxfId="2"/>
    <tableColumn id="6" name="Tc mer." totalsRowDxfId="1"/>
    <tableColumn id="7" name="Qmax[ m³/s]" totalsRowFunction="custom" totalsRowDxfId="7">
      <totalsRowFormula>SUM(G41:G43)</totalsRow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P113"/>
  <sheetViews>
    <sheetView tabSelected="1" view="pageLayout" topLeftCell="A102" zoomScaleNormal="100" workbookViewId="0">
      <selection activeCell="F101" sqref="F101"/>
    </sheetView>
  </sheetViews>
  <sheetFormatPr defaultRowHeight="15"/>
  <cols>
    <col min="1" max="7" width="10.28515625" customWidth="1"/>
    <col min="8" max="11" width="9.140625" customWidth="1"/>
  </cols>
  <sheetData>
    <row r="4" spans="1:6">
      <c r="A4" s="18" t="s">
        <v>0</v>
      </c>
      <c r="B4">
        <v>9</v>
      </c>
    </row>
    <row r="5" spans="1:6">
      <c r="A5" s="18" t="s">
        <v>1</v>
      </c>
      <c r="B5">
        <v>1</v>
      </c>
      <c r="C5" t="s">
        <v>2</v>
      </c>
    </row>
    <row r="6" spans="1:6">
      <c r="A6" s="18" t="s">
        <v>3</v>
      </c>
      <c r="B6">
        <v>0.15</v>
      </c>
      <c r="C6" t="s">
        <v>4</v>
      </c>
    </row>
    <row r="7" spans="1:6">
      <c r="A7" s="18" t="s">
        <v>5</v>
      </c>
      <c r="B7">
        <v>79</v>
      </c>
      <c r="C7" t="s">
        <v>2</v>
      </c>
    </row>
    <row r="8" spans="1:6">
      <c r="A8" s="18" t="s">
        <v>6</v>
      </c>
      <c r="B8">
        <v>490</v>
      </c>
      <c r="C8" t="s">
        <v>2</v>
      </c>
    </row>
    <row r="12" spans="1:6">
      <c r="A12" t="s">
        <v>7</v>
      </c>
    </row>
    <row r="14" spans="1:6">
      <c r="A14" s="1" t="s">
        <v>10</v>
      </c>
      <c r="B14" s="19" t="s">
        <v>9</v>
      </c>
      <c r="C14" s="20"/>
      <c r="D14" s="20"/>
      <c r="E14" s="20"/>
      <c r="F14" s="21"/>
    </row>
    <row r="15" spans="1:6">
      <c r="A15" s="2" t="s">
        <v>38</v>
      </c>
      <c r="B15" s="19" t="s">
        <v>8</v>
      </c>
      <c r="C15" s="20"/>
      <c r="D15" s="20"/>
      <c r="E15" s="20"/>
      <c r="F15" s="21"/>
    </row>
    <row r="16" spans="1:6">
      <c r="A16" s="3"/>
      <c r="B16" s="7" t="s">
        <v>13</v>
      </c>
      <c r="C16" s="6" t="s">
        <v>14</v>
      </c>
      <c r="D16" s="6" t="s">
        <v>15</v>
      </c>
      <c r="E16" s="6" t="s">
        <v>16</v>
      </c>
      <c r="F16" s="4" t="s">
        <v>17</v>
      </c>
    </row>
    <row r="17" spans="1:6">
      <c r="A17" s="6">
        <v>10</v>
      </c>
      <c r="B17" s="7">
        <v>10.9</v>
      </c>
      <c r="C17" s="6">
        <v>15.1</v>
      </c>
      <c r="D17" s="6">
        <v>17.899999999999999</v>
      </c>
      <c r="E17" s="6">
        <v>20.7</v>
      </c>
      <c r="F17" s="8">
        <v>26.9</v>
      </c>
    </row>
    <row r="18" spans="1:6">
      <c r="A18" s="6">
        <v>15</v>
      </c>
      <c r="B18" s="7">
        <v>13.2</v>
      </c>
      <c r="C18" s="6">
        <v>18</v>
      </c>
      <c r="D18" s="6">
        <v>21.2</v>
      </c>
      <c r="E18" s="6">
        <v>24.4</v>
      </c>
      <c r="F18" s="8">
        <v>31.6</v>
      </c>
    </row>
    <row r="19" spans="1:6">
      <c r="A19" s="6">
        <v>20</v>
      </c>
      <c r="B19" s="7">
        <v>15</v>
      </c>
      <c r="C19" s="6">
        <v>20.6</v>
      </c>
      <c r="D19" s="6">
        <v>24.3</v>
      </c>
      <c r="E19" s="6">
        <v>28</v>
      </c>
      <c r="F19" s="8">
        <v>36.6</v>
      </c>
    </row>
    <row r="20" spans="1:6">
      <c r="A20" s="6">
        <v>30</v>
      </c>
      <c r="B20" s="7">
        <v>17</v>
      </c>
      <c r="C20" s="6">
        <v>23.4</v>
      </c>
      <c r="D20" s="6">
        <v>27.7</v>
      </c>
      <c r="E20" s="6">
        <v>31.9</v>
      </c>
      <c r="F20" s="8">
        <v>41.7</v>
      </c>
    </row>
    <row r="21" spans="1:6">
      <c r="A21" s="6">
        <v>45</v>
      </c>
      <c r="B21" s="7">
        <v>18.899999999999999</v>
      </c>
      <c r="C21" s="6">
        <v>25.7</v>
      </c>
      <c r="D21" s="6">
        <v>30.2</v>
      </c>
      <c r="E21" s="6">
        <v>34.6</v>
      </c>
      <c r="F21" s="8">
        <v>44.5</v>
      </c>
    </row>
    <row r="22" spans="1:6">
      <c r="A22" s="6">
        <v>60</v>
      </c>
      <c r="B22" s="7">
        <v>20.3</v>
      </c>
      <c r="C22" s="6">
        <v>27.6</v>
      </c>
      <c r="D22" s="6">
        <v>32.6</v>
      </c>
      <c r="E22" s="6">
        <v>37.5</v>
      </c>
      <c r="F22" s="8">
        <v>48.7</v>
      </c>
    </row>
    <row r="23" spans="1:6">
      <c r="A23" s="6">
        <v>90</v>
      </c>
      <c r="B23" s="7">
        <v>21.9</v>
      </c>
      <c r="C23" s="6">
        <v>30.2</v>
      </c>
      <c r="D23" s="6">
        <v>35.9</v>
      </c>
      <c r="E23" s="6">
        <v>41.5</v>
      </c>
      <c r="F23" s="8">
        <v>54.6</v>
      </c>
    </row>
    <row r="24" spans="1:6">
      <c r="A24" s="6">
        <v>120</v>
      </c>
      <c r="B24" s="9">
        <v>23.3</v>
      </c>
      <c r="C24" s="10">
        <v>31.7</v>
      </c>
      <c r="D24" s="10">
        <v>37.6</v>
      </c>
      <c r="E24" s="10">
        <v>43.4</v>
      </c>
      <c r="F24" s="1">
        <v>56.8</v>
      </c>
    </row>
    <row r="25" spans="1:6">
      <c r="A25" t="s">
        <v>11</v>
      </c>
    </row>
    <row r="27" spans="1:6">
      <c r="A27" s="1" t="s">
        <v>10</v>
      </c>
      <c r="B27" s="19"/>
      <c r="C27" s="20"/>
      <c r="D27" s="20"/>
      <c r="E27" s="20"/>
      <c r="F27" s="21"/>
    </row>
    <row r="28" spans="1:6">
      <c r="A28" s="2" t="s">
        <v>38</v>
      </c>
      <c r="B28" s="19" t="s">
        <v>12</v>
      </c>
      <c r="C28" s="20"/>
      <c r="D28" s="20"/>
      <c r="E28" s="20"/>
      <c r="F28" s="21"/>
    </row>
    <row r="29" spans="1:6">
      <c r="A29" s="3"/>
      <c r="B29" s="5" t="s">
        <v>13</v>
      </c>
      <c r="C29" s="11" t="s">
        <v>14</v>
      </c>
      <c r="D29" s="11" t="s">
        <v>15</v>
      </c>
      <c r="E29" s="11" t="s">
        <v>16</v>
      </c>
      <c r="F29" s="3" t="s">
        <v>17</v>
      </c>
    </row>
    <row r="30" spans="1:6">
      <c r="A30" s="8">
        <v>10</v>
      </c>
      <c r="B30" s="12">
        <f t="shared" ref="B30:B37" si="0">B17/A17</f>
        <v>1.0900000000000001</v>
      </c>
      <c r="C30" s="13">
        <f t="shared" ref="C30:C37" si="1">C17/A17</f>
        <v>1.51</v>
      </c>
      <c r="D30" s="13">
        <f t="shared" ref="D30:D37" si="2">D17/A17</f>
        <v>1.7899999999999998</v>
      </c>
      <c r="E30" s="13">
        <f t="shared" ref="E30:E37" si="3">E17/A17</f>
        <v>2.0699999999999998</v>
      </c>
      <c r="F30" s="14">
        <f t="shared" ref="F30:F37" si="4">F17/A17</f>
        <v>2.69</v>
      </c>
    </row>
    <row r="31" spans="1:6">
      <c r="A31" s="8">
        <v>15</v>
      </c>
      <c r="B31" s="12">
        <f t="shared" si="0"/>
        <v>0.88</v>
      </c>
      <c r="C31" s="13">
        <f t="shared" si="1"/>
        <v>1.2</v>
      </c>
      <c r="D31" s="13">
        <f t="shared" si="2"/>
        <v>1.4133333333333333</v>
      </c>
      <c r="E31" s="13">
        <f t="shared" si="3"/>
        <v>1.6266666666666665</v>
      </c>
      <c r="F31" s="14">
        <f t="shared" si="4"/>
        <v>2.1066666666666669</v>
      </c>
    </row>
    <row r="32" spans="1:6">
      <c r="A32" s="8">
        <v>20</v>
      </c>
      <c r="B32" s="12">
        <f t="shared" si="0"/>
        <v>0.75</v>
      </c>
      <c r="C32" s="13">
        <f t="shared" si="1"/>
        <v>1.03</v>
      </c>
      <c r="D32" s="13">
        <f t="shared" si="2"/>
        <v>1.2150000000000001</v>
      </c>
      <c r="E32" s="13">
        <f t="shared" si="3"/>
        <v>1.4</v>
      </c>
      <c r="F32" s="14">
        <f t="shared" si="4"/>
        <v>1.83</v>
      </c>
    </row>
    <row r="33" spans="1:7">
      <c r="A33" s="8">
        <v>30</v>
      </c>
      <c r="B33" s="12">
        <f t="shared" si="0"/>
        <v>0.56666666666666665</v>
      </c>
      <c r="C33" s="13">
        <f t="shared" si="1"/>
        <v>0.77999999999999992</v>
      </c>
      <c r="D33" s="13">
        <f t="shared" si="2"/>
        <v>0.92333333333333334</v>
      </c>
      <c r="E33" s="13">
        <f t="shared" si="3"/>
        <v>1.0633333333333332</v>
      </c>
      <c r="F33" s="14">
        <f t="shared" si="4"/>
        <v>1.3900000000000001</v>
      </c>
    </row>
    <row r="34" spans="1:7">
      <c r="A34" s="8">
        <v>45</v>
      </c>
      <c r="B34" s="12">
        <f t="shared" si="0"/>
        <v>0.42</v>
      </c>
      <c r="C34" s="13">
        <f t="shared" si="1"/>
        <v>0.57111111111111112</v>
      </c>
      <c r="D34" s="13">
        <f t="shared" si="2"/>
        <v>0.6711111111111111</v>
      </c>
      <c r="E34" s="13">
        <f t="shared" si="3"/>
        <v>0.76888888888888896</v>
      </c>
      <c r="F34" s="14">
        <f t="shared" si="4"/>
        <v>0.98888888888888893</v>
      </c>
    </row>
    <row r="35" spans="1:7">
      <c r="A35" s="8">
        <v>60</v>
      </c>
      <c r="B35" s="12">
        <f t="shared" si="0"/>
        <v>0.33833333333333332</v>
      </c>
      <c r="C35" s="13">
        <f t="shared" si="1"/>
        <v>0.46</v>
      </c>
      <c r="D35" s="13">
        <f t="shared" si="2"/>
        <v>0.54333333333333333</v>
      </c>
      <c r="E35" s="13">
        <f t="shared" si="3"/>
        <v>0.625</v>
      </c>
      <c r="F35" s="14">
        <f t="shared" si="4"/>
        <v>0.81166666666666676</v>
      </c>
    </row>
    <row r="36" spans="1:7">
      <c r="A36" s="8">
        <v>90</v>
      </c>
      <c r="B36" s="12">
        <f t="shared" si="0"/>
        <v>0.24333333333333332</v>
      </c>
      <c r="C36" s="13">
        <f t="shared" si="1"/>
        <v>0.33555555555555555</v>
      </c>
      <c r="D36" s="13">
        <f t="shared" si="2"/>
        <v>0.39888888888888885</v>
      </c>
      <c r="E36" s="13">
        <f t="shared" si="3"/>
        <v>0.46111111111111114</v>
      </c>
      <c r="F36" s="14">
        <f t="shared" si="4"/>
        <v>0.60666666666666669</v>
      </c>
    </row>
    <row r="37" spans="1:7">
      <c r="A37" s="8">
        <v>120</v>
      </c>
      <c r="B37" s="15">
        <f t="shared" si="0"/>
        <v>0.19416666666666668</v>
      </c>
      <c r="C37" s="16">
        <f t="shared" si="1"/>
        <v>0.26416666666666666</v>
      </c>
      <c r="D37" s="16">
        <f t="shared" si="2"/>
        <v>0.31333333333333335</v>
      </c>
      <c r="E37" s="16">
        <f t="shared" si="3"/>
        <v>0.36166666666666664</v>
      </c>
      <c r="F37" s="17">
        <f t="shared" si="4"/>
        <v>0.47333333333333333</v>
      </c>
    </row>
    <row r="40" spans="1:7">
      <c r="A40" t="s">
        <v>18</v>
      </c>
      <c r="B40" t="s">
        <v>19</v>
      </c>
      <c r="C40" t="s">
        <v>20</v>
      </c>
      <c r="D40" t="s">
        <v>21</v>
      </c>
      <c r="E40" t="s">
        <v>22</v>
      </c>
      <c r="F40" t="s">
        <v>23</v>
      </c>
      <c r="G40" t="s">
        <v>24</v>
      </c>
    </row>
    <row r="41" spans="1:7">
      <c r="A41">
        <v>1</v>
      </c>
      <c r="B41">
        <v>12</v>
      </c>
      <c r="C41">
        <v>0.3</v>
      </c>
      <c r="D41">
        <v>490</v>
      </c>
      <c r="E41">
        <v>54.44</v>
      </c>
      <c r="F41" s="23"/>
      <c r="G41">
        <v>0.29399999999999998</v>
      </c>
    </row>
    <row r="42" spans="1:7">
      <c r="A42">
        <v>2</v>
      </c>
      <c r="B42">
        <v>4</v>
      </c>
      <c r="C42">
        <v>0.8</v>
      </c>
      <c r="D42">
        <v>294</v>
      </c>
      <c r="E42">
        <v>32.659999999999997</v>
      </c>
      <c r="F42" s="23">
        <v>54.44</v>
      </c>
      <c r="G42">
        <v>0.26100000000000001</v>
      </c>
    </row>
    <row r="43" spans="1:7">
      <c r="A43">
        <v>3</v>
      </c>
      <c r="B43">
        <v>3</v>
      </c>
      <c r="C43">
        <v>0.9</v>
      </c>
      <c r="D43">
        <v>196</v>
      </c>
      <c r="E43">
        <v>21.78</v>
      </c>
      <c r="F43" s="23"/>
      <c r="G43">
        <v>0.22</v>
      </c>
    </row>
    <row r="44" spans="1:7">
      <c r="A44" s="22"/>
      <c r="B44" s="22"/>
      <c r="C44" s="22"/>
      <c r="D44" s="22"/>
      <c r="E44" s="22"/>
      <c r="F44" s="22"/>
      <c r="G44" s="24">
        <f>SUM(G41:G43)</f>
        <v>0.77499999999999991</v>
      </c>
    </row>
    <row r="46" spans="1:7">
      <c r="A46" t="s">
        <v>25</v>
      </c>
      <c r="B46" t="s">
        <v>26</v>
      </c>
      <c r="D46" t="s">
        <v>30</v>
      </c>
      <c r="F46" t="s">
        <v>31</v>
      </c>
      <c r="G46" t="s">
        <v>32</v>
      </c>
    </row>
    <row r="47" spans="1:7">
      <c r="A47" s="23" t="s">
        <v>27</v>
      </c>
      <c r="D47" t="s">
        <v>36</v>
      </c>
      <c r="G47" t="s">
        <v>33</v>
      </c>
    </row>
    <row r="48" spans="1:7">
      <c r="A48" t="s">
        <v>28</v>
      </c>
      <c r="C48" s="23"/>
      <c r="G48" t="s">
        <v>34</v>
      </c>
    </row>
    <row r="49" spans="1:7">
      <c r="A49" t="s">
        <v>29</v>
      </c>
      <c r="G49" t="s">
        <v>35</v>
      </c>
    </row>
    <row r="53" spans="1:7" ht="18.75">
      <c r="C53" s="25" t="s">
        <v>37</v>
      </c>
    </row>
    <row r="73" spans="3:3" ht="18.75">
      <c r="C73" s="25" t="s">
        <v>39</v>
      </c>
    </row>
    <row r="102" spans="3:16" ht="18.75">
      <c r="C102" s="25" t="s">
        <v>45</v>
      </c>
    </row>
    <row r="103" spans="3:16">
      <c r="J103" t="s">
        <v>42</v>
      </c>
      <c r="K103" t="s">
        <v>41</v>
      </c>
      <c r="M103" t="s">
        <v>43</v>
      </c>
      <c r="O103" t="s">
        <v>40</v>
      </c>
    </row>
    <row r="105" spans="3:16">
      <c r="J105">
        <v>0</v>
      </c>
      <c r="K105">
        <v>0</v>
      </c>
      <c r="M105">
        <v>0</v>
      </c>
      <c r="N105">
        <v>21.78</v>
      </c>
      <c r="O105">
        <v>0</v>
      </c>
      <c r="P105">
        <v>0</v>
      </c>
    </row>
    <row r="106" spans="3:16">
      <c r="J106">
        <v>0.22</v>
      </c>
      <c r="K106">
        <v>21.78</v>
      </c>
      <c r="M106">
        <v>0.26100000000000001</v>
      </c>
      <c r="N106">
        <v>54.44</v>
      </c>
      <c r="O106">
        <v>0.29399999999999998</v>
      </c>
      <c r="P106">
        <v>54.44</v>
      </c>
    </row>
    <row r="107" spans="3:16">
      <c r="J107">
        <v>0.22</v>
      </c>
      <c r="K107">
        <v>54.44</v>
      </c>
      <c r="M107">
        <v>0.26100000000000001</v>
      </c>
      <c r="N107">
        <v>76.22</v>
      </c>
      <c r="O107">
        <v>0</v>
      </c>
      <c r="P107">
        <v>108.88</v>
      </c>
    </row>
    <row r="108" spans="3:16">
      <c r="J108">
        <v>0</v>
      </c>
      <c r="K108">
        <v>76.22</v>
      </c>
      <c r="M108">
        <v>0</v>
      </c>
      <c r="N108">
        <v>108.88</v>
      </c>
    </row>
    <row r="110" spans="3:16">
      <c r="J110" t="s">
        <v>44</v>
      </c>
    </row>
    <row r="111" spans="3:16">
      <c r="J111">
        <v>0</v>
      </c>
      <c r="K111">
        <v>0</v>
      </c>
    </row>
    <row r="112" spans="3:16">
      <c r="J112">
        <v>0.77500000000000002</v>
      </c>
      <c r="K112">
        <v>54.44</v>
      </c>
    </row>
    <row r="113" spans="10:11">
      <c r="J113">
        <v>0</v>
      </c>
      <c r="K113">
        <v>108.88</v>
      </c>
    </row>
  </sheetData>
  <mergeCells count="4">
    <mergeCell ref="B14:F14"/>
    <mergeCell ref="B15:F15"/>
    <mergeCell ref="B27:F27"/>
    <mergeCell ref="B28:F28"/>
  </mergeCells>
  <pageMargins left="0.7" right="0.7" top="0.75" bottom="0.75" header="0.3" footer="0.3"/>
  <pageSetup paperSize="9" orientation="portrait" r:id="rId1"/>
  <headerFooter>
    <oddHeader>&amp;CVežba 8
Aleksej Kostjukov 316/07</oddHeader>
  </headerFooter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2010-05-04T21:04:24Z</dcterms:modified>
</cp:coreProperties>
</file>